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3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1.2'!$E$1:$E$4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1.2'!$A$1:$H$4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12">'Вопрос 1.3 Энергоучет'!$A$1:$K$5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Охрана-2'!$A$1:$L$9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<sst xmlns="http://schemas.openxmlformats.org/spreadsheetml/2006/main" count="266" uniqueCount="113">
  <si>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</si>
  <si>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</si>
  <si>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</si>
  <si>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</si>
  <si>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</si>
  <si>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</si>
  <si>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</si>
  <si>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</si>
  <si>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</si>
  <si>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</si>
  <si>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</si>
  <si>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</si>
  <si>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</si>
  <si>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</si>
  <si>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</si>
  <si>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</si>
  <si>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</si>
  <si>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</si>
  <si>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</si>
  <si>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</si>
  <si>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</si>
  <si>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</si>
  <si>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</si>
  <si>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</si>
  <si>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</si>
  <si>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</si>
  <si>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</si>
  <si>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</si>
  <si>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</si>
  <si>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</si>
  <si>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</si>
  <si>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</si>
  <si>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</si>
  <si>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</si>
  <si>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</si>
  <si>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</si>
  <si>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</si>
  <si>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</si>
  <si>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</si>
  <si>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</si>
  <si>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</si>
  <si>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</si>
  <si>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</si>
  <si>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</si>
  <si>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</si>
  <si>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</si>
  <si>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</si>
  <si>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</si>
  <si>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</si>
  <si>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</si>
  <si>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</si>
  <si>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</si>
  <si>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</si>
  <si>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</si>
  <si>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</si>
  <si>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</si>
  <si>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</si>
  <si>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</si>
  <si>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</si>
  <si>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</si>
  <si>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</si>
  <si>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</si>
  <si>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</si>
  <si>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</si>
  <si>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</si>
  <si>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</si>
  <si>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</si>
  <si>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</si>
  <si>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</si>
  <si>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</si>
  <si>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</si>
  <si>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</si>
  <si>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</si>
  <si>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</si>
  <si>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</si>
  <si>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</si>
  <si>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</si>
  <si>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</si>
  <si>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</si>
  <si>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</si>
  <si>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</si>
  <si>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</si>
  <si>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</si>
  <si>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</si>
  <si>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</si>
  <si>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</si>
  <si>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</si>
  <si>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</si>
  <si>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</si>
  <si>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</si>
  <si>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</si>
  <si>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</si>
  <si>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</si>
  <si>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</si>
  <si>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</si>
  <si>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</si>
  <si>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</si>
  <si>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</si>
  <si>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</si>
  <si>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</si>
  <si>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</si>
  <si>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</si>
  <si>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</si>
  <si>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</si>
  <si>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</si>
  <si>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</si>
  <si>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</si>
  <si>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</si>
  <si>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</si>
  <si>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</si>
  <si>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ПРИЛОЖЕНИЕ № 1.2 к протоколу от 13.08.2026 №</t>
  </si>
  <si>
    <t>Выполнение СМР, ПНР, полным иждивением Подрядчика по титулу: 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</t>
  </si>
  <si>
    <t>081-0027569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</si>
</sst>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4" t="s">
        <v>0</v>
      </c>
      <c r="C1" s="124"/>
      <c r="D1" s="124"/>
      <c r="E1" s="4"/>
      <c r="F1" s="125" t="s">
        <v>1</v>
      </c>
      <c r="G1" s="125"/>
      <c r="H1" s="125"/>
    </row>
    <row r="2" spans="1:15" ht="15" customHeight="1">
      <c r="A2" s="126" t="s">
        <v>2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122"/>
      <c r="N4" s="122"/>
      <c r="O4" s="12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123"/>
      <c r="K7" s="121"/>
      <c r="L7" s="122"/>
      <c r="M7" s="122"/>
      <c r="N7" s="122"/>
      <c r="O7" s="12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4"/>
  <sheetViews>
    <sheetView tabSelected="1" view="pageBreakPreview" zoomScale="85" zoomScaleSheetLayoutView="85" workbookViewId="0">
      <selection activeCell="C6" sqref="C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4" t="s">
        <v>36</v>
      </c>
      <c r="C1" s="124"/>
      <c r="D1" s="124"/>
      <c r="E1" s="2"/>
      <c r="F1" s="129" t="s">
        <v>110</v>
      </c>
      <c r="G1" s="129"/>
      <c r="H1" s="129"/>
      <c r="I1" s="34"/>
    </row>
    <row r="2" spans="1:11" ht="25.5" customHeight="1">
      <c r="A2" s="130" t="s">
        <v>37</v>
      </c>
      <c r="B2" s="131"/>
      <c r="C2" s="131"/>
      <c r="D2" s="131"/>
      <c r="E2" s="131"/>
      <c r="F2" s="131"/>
      <c r="G2" s="131"/>
      <c r="H2" s="131"/>
      <c r="I2" s="132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s="37" customFormat="1" ht="183" customHeight="1">
      <c r="A4" s="87">
        <v>1</v>
      </c>
      <c r="B4" s="117" t="s">
        <v>111</v>
      </c>
      <c r="C4" s="105" t="s">
        <v>112</v>
      </c>
      <c r="D4" s="88" t="s">
        <v>27</v>
      </c>
      <c r="E4" s="88" t="s">
        <v>97</v>
      </c>
      <c r="F4" s="88" t="s">
        <v>105</v>
      </c>
      <c r="G4" s="89">
        <v>29176242.379999999</v>
      </c>
      <c r="H4" s="89">
        <v>35595015.703599997</v>
      </c>
    </row>
  </sheetData>
  <autoFilter ref="E1:E4"/>
  <mergeCells count="3">
    <mergeCell ref="B1:D1"/>
    <mergeCell ref="F1:H1"/>
    <mergeCell ref="A2:I2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4" t="s">
        <v>39</v>
      </c>
      <c r="C1" s="124"/>
      <c r="D1" s="124"/>
      <c r="E1" s="2"/>
      <c r="F1" s="125" t="s">
        <v>93</v>
      </c>
      <c r="G1" s="125"/>
      <c r="H1" s="125"/>
      <c r="I1" s="65"/>
      <c r="J1" s="65"/>
    </row>
    <row r="2" spans="1:10" s="37" customFormat="1" ht="30" customHeight="1">
      <c r="A2" s="130" t="s">
        <v>66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67</v>
      </c>
      <c r="J3" s="33" t="s">
        <v>14</v>
      </c>
    </row>
    <row r="4" spans="1:10" s="37" customFormat="1" ht="18.75" customHeight="1">
      <c r="A4" s="136" t="s">
        <v>15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s="37" customFormat="1" ht="72.75" customHeight="1">
      <c r="A5" s="88">
        <v>1</v>
      </c>
      <c r="B5" s="110"/>
      <c r="C5" s="108"/>
      <c r="D5" s="108"/>
      <c r="E5" s="108"/>
      <c r="F5" s="108"/>
      <c r="G5" s="108"/>
      <c r="H5" s="108"/>
      <c r="I5" s="108"/>
      <c r="J5" s="108"/>
    </row>
    <row r="6" spans="1:10" s="37" customFormat="1" ht="18" customHeight="1">
      <c r="A6" s="133" t="s">
        <v>24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0" s="21" customFormat="1" ht="146.25" customHeight="1">
      <c r="A7" s="111">
        <v>1</v>
      </c>
      <c r="B7" s="113"/>
      <c r="C7" s="105"/>
      <c r="D7" s="88"/>
      <c r="E7" s="88"/>
      <c r="F7" s="88"/>
      <c r="G7" s="89"/>
      <c r="H7" s="109"/>
      <c r="I7" s="104"/>
      <c r="J7" s="112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39</v>
      </c>
      <c r="C1" s="124"/>
      <c r="D1" s="124"/>
      <c r="E1" s="4"/>
      <c r="F1" s="125" t="s">
        <v>40</v>
      </c>
      <c r="G1" s="125"/>
      <c r="H1" s="125"/>
      <c r="I1" s="39"/>
      <c r="J1" s="39"/>
      <c r="K1" s="39"/>
    </row>
    <row r="2" spans="1:11" s="37" customFormat="1">
      <c r="A2" s="126" t="s">
        <v>41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47</v>
      </c>
      <c r="C1" s="124"/>
      <c r="D1" s="124"/>
      <c r="E1" s="4"/>
      <c r="F1" s="125" t="s">
        <v>48</v>
      </c>
      <c r="G1" s="125"/>
      <c r="H1" s="125"/>
      <c r="I1" s="39"/>
      <c r="J1" s="39"/>
      <c r="K1" s="39"/>
    </row>
    <row r="2" spans="1:11" s="37" customFormat="1">
      <c r="A2" s="126" t="s">
        <v>49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4" t="s">
        <v>47</v>
      </c>
      <c r="C1" s="124"/>
      <c r="D1" s="124"/>
      <c r="E1" s="4"/>
      <c r="F1" s="125" t="s">
        <v>56</v>
      </c>
      <c r="G1" s="125"/>
      <c r="H1" s="125"/>
    </row>
    <row r="2" spans="1:12" ht="15">
      <c r="A2" s="126" t="s">
        <v>57</v>
      </c>
      <c r="B2" s="127"/>
      <c r="C2" s="127"/>
      <c r="D2" s="127"/>
      <c r="E2" s="127"/>
      <c r="F2" s="127"/>
      <c r="G2" s="127"/>
      <c r="H2" s="128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1" t="s">
        <v>60</v>
      </c>
      <c r="B6" s="141"/>
      <c r="C6" s="141"/>
      <c r="D6" s="141"/>
      <c r="E6" s="141"/>
      <c r="F6" s="141"/>
      <c r="G6" s="141"/>
      <c r="H6" s="141"/>
      <c r="I6" s="141"/>
      <c r="J6" s="141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4"/>
      <c r="F1" s="142" t="s">
        <v>94</v>
      </c>
      <c r="G1" s="142"/>
      <c r="H1" s="142"/>
      <c r="I1" s="142"/>
      <c r="J1" s="142"/>
      <c r="K1" s="142"/>
      <c r="L1" s="142"/>
    </row>
    <row r="2" spans="1:12" ht="15" customHeight="1">
      <c r="A2" s="130" t="s">
        <v>68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64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3" t="s">
        <v>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s="1" customFormat="1" ht="102.75" hidden="1" customHeight="1">
      <c r="A7" s="22">
        <v>1</v>
      </c>
      <c r="B7" s="78" t="s">
        <v>72</v>
      </c>
      <c r="C7" s="30" t="s">
        <v>73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74</v>
      </c>
      <c r="J7" s="5"/>
      <c r="K7" s="77"/>
      <c r="L7" s="22" t="s">
        <v>65</v>
      </c>
    </row>
    <row r="8" spans="1:12" s="54" customFormat="1" ht="18" customHeight="1">
      <c r="A8" s="133" t="s">
        <v>24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 s="97" customFormat="1" ht="150.75" customHeight="1">
      <c r="A9" s="87">
        <v>1</v>
      </c>
      <c r="B9" s="113"/>
      <c r="C9" s="105"/>
      <c r="D9" s="114"/>
      <c r="E9" s="114"/>
      <c r="F9" s="88"/>
      <c r="G9" s="89"/>
      <c r="H9" s="109"/>
      <c r="I9" s="104"/>
      <c r="J9" s="91"/>
      <c r="K9" s="91"/>
      <c r="L9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4" t="s">
        <v>88</v>
      </c>
      <c r="C1" s="124"/>
      <c r="D1" s="124"/>
      <c r="E1" s="2"/>
      <c r="F1" s="142" t="s">
        <v>89</v>
      </c>
      <c r="G1" s="142"/>
      <c r="H1" s="142"/>
      <c r="I1" s="142"/>
      <c r="J1" s="142"/>
      <c r="K1" s="34"/>
    </row>
    <row r="2" spans="1:14" ht="15.75" customHeight="1">
      <c r="A2" s="130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2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64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1" t="s">
        <v>38</v>
      </c>
      <c r="B4" s="122"/>
      <c r="C4" s="122"/>
      <c r="D4" s="122"/>
      <c r="E4" s="122"/>
      <c r="F4" s="122"/>
      <c r="G4" s="122"/>
      <c r="H4" s="122"/>
      <c r="I4" s="122"/>
      <c r="J4" s="123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6" t="s">
        <v>24</v>
      </c>
      <c r="B7" s="147"/>
      <c r="C7" s="147"/>
      <c r="D7" s="147"/>
      <c r="E7" s="147"/>
      <c r="F7" s="147"/>
      <c r="G7" s="147"/>
      <c r="H7" s="147"/>
      <c r="I7" s="147"/>
      <c r="J7" s="148"/>
      <c r="K7" s="84" t="s">
        <v>78</v>
      </c>
    </row>
    <row r="8" spans="1:14" ht="228" customHeight="1">
      <c r="A8" s="87">
        <v>1</v>
      </c>
      <c r="B8" s="106" t="s">
        <v>90</v>
      </c>
      <c r="C8" s="90" t="s">
        <v>91</v>
      </c>
      <c r="D8" s="90" t="s">
        <v>35</v>
      </c>
      <c r="E8" s="88" t="s">
        <v>33</v>
      </c>
      <c r="F8" s="88" t="s">
        <v>92</v>
      </c>
      <c r="G8" s="89">
        <v>167226774.50999999</v>
      </c>
      <c r="H8" s="89">
        <f>G8*1.2</f>
        <v>200672129.41199997</v>
      </c>
      <c r="I8" s="104">
        <v>46693</v>
      </c>
      <c r="J8" s="91"/>
      <c r="K8" s="92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7"/>
  </cols>
  <sheetData>
    <row r="1" spans="1:11" ht="15.75" customHeight="1">
      <c r="A1" s="26"/>
      <c r="B1" s="149" t="s">
        <v>96</v>
      </c>
      <c r="C1" s="150"/>
      <c r="D1" s="151"/>
      <c r="E1" s="80"/>
      <c r="F1" s="153" t="s">
        <v>100</v>
      </c>
      <c r="G1" s="154"/>
      <c r="H1" s="154"/>
      <c r="I1" s="154"/>
      <c r="J1" s="154"/>
      <c r="K1" s="155"/>
    </row>
    <row r="2" spans="1:11" s="37" customFormat="1" ht="15" customHeight="1">
      <c r="A2" s="130" t="s">
        <v>76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95</v>
      </c>
      <c r="I3" s="68" t="s">
        <v>64</v>
      </c>
      <c r="J3" s="33" t="s">
        <v>12</v>
      </c>
      <c r="K3" s="33" t="s">
        <v>14</v>
      </c>
    </row>
    <row r="4" spans="1:11" s="37" customFormat="1" ht="20.25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116" customFormat="1" ht="85.5" customHeight="1">
      <c r="A5" s="115">
        <v>1</v>
      </c>
      <c r="B5" s="117" t="s">
        <v>101</v>
      </c>
      <c r="C5" s="107" t="s">
        <v>102</v>
      </c>
      <c r="D5" s="88" t="s">
        <v>18</v>
      </c>
      <c r="E5" s="114" t="s">
        <v>103</v>
      </c>
      <c r="F5" s="118" t="s">
        <v>20</v>
      </c>
      <c r="G5" s="119">
        <v>7001433.4399999995</v>
      </c>
      <c r="H5" s="119">
        <f>G5*1.22</f>
        <v>8541748.7967999987</v>
      </c>
      <c r="I5" s="88" t="s">
        <v>98</v>
      </c>
      <c r="J5" s="120"/>
      <c r="K5" s="115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2"/>
      <c r="F1" s="142" t="s">
        <v>99</v>
      </c>
      <c r="G1" s="142"/>
      <c r="H1" s="142"/>
      <c r="I1" s="142"/>
      <c r="J1" s="142"/>
      <c r="K1" s="142"/>
      <c r="L1" s="142"/>
    </row>
    <row r="2" spans="1:12" ht="15.75" customHeight="1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3" t="s">
        <v>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</row>
    <row r="5" spans="1:12" s="1" customFormat="1" ht="104.25" customHeight="1">
      <c r="A5" s="87">
        <v>1</v>
      </c>
      <c r="B5" s="113" t="s">
        <v>106</v>
      </c>
      <c r="C5" s="105" t="s">
        <v>107</v>
      </c>
      <c r="D5" s="88" t="s">
        <v>35</v>
      </c>
      <c r="E5" s="88" t="s">
        <v>32</v>
      </c>
      <c r="F5" s="88" t="s">
        <v>108</v>
      </c>
      <c r="G5" s="89">
        <v>11187770.43</v>
      </c>
      <c r="H5" s="109">
        <f t="shared" ref="H5" si="0">G5*1.22</f>
        <v>13649079.9246</v>
      </c>
      <c r="I5" s="104" t="s">
        <v>109</v>
      </c>
      <c r="J5" s="91"/>
      <c r="K5" s="91"/>
      <c r="L5" s="87" t="s">
        <v>65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4" t="s">
        <v>47</v>
      </c>
      <c r="C1" s="124"/>
      <c r="D1" s="124"/>
      <c r="E1" s="4"/>
      <c r="F1" s="125" t="s">
        <v>86</v>
      </c>
      <c r="G1" s="125"/>
      <c r="H1" s="125"/>
    </row>
    <row r="2" spans="1:15" ht="15">
      <c r="A2" s="126" t="s">
        <v>80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85"/>
      <c r="N6" s="85"/>
      <c r="O6" s="85"/>
    </row>
    <row r="7" spans="1:15" s="96" customFormat="1" ht="120.75" customHeight="1">
      <c r="A7" s="93">
        <v>1</v>
      </c>
      <c r="B7" s="99" t="s">
        <v>82</v>
      </c>
      <c r="C7" s="95" t="s">
        <v>87</v>
      </c>
      <c r="D7" s="93" t="s">
        <v>35</v>
      </c>
      <c r="E7" s="98" t="s">
        <v>33</v>
      </c>
      <c r="F7" s="93" t="s">
        <v>83</v>
      </c>
      <c r="G7" s="100">
        <v>28488032.41</v>
      </c>
      <c r="H7" s="101">
        <v>34185638.890000001</v>
      </c>
      <c r="I7" s="94">
        <v>46325</v>
      </c>
      <c r="J7" s="102"/>
      <c r="K7" s="100"/>
      <c r="L7" s="98" t="s">
        <v>84</v>
      </c>
      <c r="M7" s="103"/>
      <c r="N7" s="103"/>
      <c r="O7" s="10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Огородникова Елена Алексеевна</cp:lastModifiedBy>
  <cp:revision>1</cp:revision>
  <dcterms:created xsi:type="dcterms:W3CDTF">2006-09-28T05:33:49Z</dcterms:created>
  <dcterms:modified xsi:type="dcterms:W3CDTF">2026-08-14T11:46:42Z</dcterms:modified>
</cp:coreProperties>
</file>